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30" windowWidth="9420" windowHeight="3525"/>
  </bookViews>
  <sheets>
    <sheet name="2021" sheetId="2" r:id="rId1"/>
    <sheet name="2022-2023" sheetId="3" r:id="rId2"/>
    <sheet name="Лист3" sheetId="6" r:id="rId3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4" i="2" l="1"/>
  <c r="C79" i="2"/>
  <c r="C59" i="2" l="1"/>
  <c r="C61" i="2" l="1"/>
  <c r="C77" i="2" l="1"/>
  <c r="C92" i="2" l="1"/>
  <c r="C95" i="2"/>
  <c r="C98" i="2" l="1"/>
  <c r="C97" i="2" s="1"/>
  <c r="C42" i="2" l="1"/>
  <c r="C56" i="2" l="1"/>
  <c r="C100" i="2" l="1"/>
  <c r="C93" i="2"/>
  <c r="C103" i="2"/>
  <c r="C102" i="2" s="1"/>
  <c r="C63" i="2"/>
  <c r="C65" i="2"/>
  <c r="C67" i="2"/>
  <c r="C58" i="2" l="1"/>
  <c r="C20" i="2"/>
  <c r="C51" i="2"/>
  <c r="C82" i="2" l="1"/>
  <c r="D54" i="3" l="1"/>
  <c r="C54" i="3"/>
  <c r="D52" i="3"/>
  <c r="D51" i="3" s="1"/>
  <c r="C52" i="3"/>
  <c r="C51" i="3" s="1"/>
  <c r="D58" i="3" l="1"/>
  <c r="C58" i="3"/>
  <c r="C57" i="3" s="1"/>
  <c r="D57" i="3"/>
  <c r="D55" i="3"/>
  <c r="C55" i="3"/>
  <c r="C50" i="3" s="1"/>
  <c r="D47" i="3"/>
  <c r="C47" i="3"/>
  <c r="D46" i="3"/>
  <c r="C46" i="3"/>
  <c r="D44" i="3"/>
  <c r="D43" i="3" s="1"/>
  <c r="D42" i="3" s="1"/>
  <c r="C44" i="3"/>
  <c r="C43" i="3"/>
  <c r="C42" i="3" s="1"/>
  <c r="D40" i="3"/>
  <c r="C40" i="3"/>
  <c r="D38" i="3"/>
  <c r="C38" i="3"/>
  <c r="D36" i="3"/>
  <c r="C36" i="3"/>
  <c r="D34" i="3"/>
  <c r="C34" i="3"/>
  <c r="D32" i="3"/>
  <c r="D31" i="3" s="1"/>
  <c r="D30" i="3" s="1"/>
  <c r="C32" i="3"/>
  <c r="D28" i="3"/>
  <c r="C28" i="3"/>
  <c r="D26" i="3"/>
  <c r="C26" i="3"/>
  <c r="C25" i="3" s="1"/>
  <c r="D25" i="3"/>
  <c r="D22" i="3" s="1"/>
  <c r="D23" i="3"/>
  <c r="C23" i="3"/>
  <c r="D20" i="3"/>
  <c r="D19" i="3" s="1"/>
  <c r="C20" i="3"/>
  <c r="C19" i="3" s="1"/>
  <c r="D17" i="3"/>
  <c r="C17" i="3"/>
  <c r="D12" i="3"/>
  <c r="D11" i="3" s="1"/>
  <c r="C12" i="3"/>
  <c r="C11" i="3" s="1"/>
  <c r="D50" i="3" l="1"/>
  <c r="D49" i="3" s="1"/>
  <c r="C22" i="3"/>
  <c r="C31" i="3"/>
  <c r="C30" i="3" s="1"/>
  <c r="D10" i="3"/>
  <c r="C49" i="3"/>
  <c r="C10" i="3" l="1"/>
  <c r="C60" i="3" s="1"/>
  <c r="D60" i="3"/>
  <c r="C84" i="2" l="1"/>
  <c r="C81" i="2" s="1"/>
  <c r="C48" i="2" l="1"/>
  <c r="C46" i="2" l="1"/>
  <c r="C90" i="2" l="1"/>
  <c r="C89" i="2" s="1"/>
  <c r="C87" i="2"/>
  <c r="C75" i="2"/>
  <c r="C44" i="2"/>
  <c r="C29" i="2"/>
  <c r="C54" i="2"/>
  <c r="C53" i="2" s="1"/>
  <c r="C50" i="2" s="1"/>
  <c r="C70" i="2"/>
  <c r="C69" i="2" s="1"/>
  <c r="C38" i="2"/>
  <c r="C40" i="2"/>
  <c r="C14" i="2"/>
  <c r="C13" i="2" s="1"/>
  <c r="C32" i="2"/>
  <c r="C34" i="2"/>
  <c r="C26" i="2"/>
  <c r="C25" i="2" s="1"/>
  <c r="C19" i="2"/>
  <c r="C73" i="2" l="1"/>
  <c r="C72" i="2" s="1"/>
  <c r="C37" i="2"/>
  <c r="C36" i="2" s="1"/>
  <c r="C31" i="2"/>
  <c r="C28" i="2" s="1"/>
  <c r="C12" i="2" l="1"/>
  <c r="C105" i="2" s="1"/>
</calcChain>
</file>

<file path=xl/sharedStrings.xml><?xml version="1.0" encoding="utf-8"?>
<sst xmlns="http://schemas.openxmlformats.org/spreadsheetml/2006/main" count="314" uniqueCount="222">
  <si>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</si>
  <si>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</si>
  <si>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</si>
  <si>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</si>
  <si>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</si>
  <si>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</si>
  <si>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</si>
  <si>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</si>
  <si>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</si>
  <si>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</si>
  <si>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</si>
  <si>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</si>
  <si>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</si>
  <si>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</si>
  <si>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</si>
  <si>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</si>
  <si>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Тайшетского городского поселения -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</si>
  <si>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</si>
  <si>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</si>
  <si>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</si>
  <si>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</si>
  <si>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</si>
  <si>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</si>
  <si>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</si>
  <si>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</si>
  <si>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</si>
  <si>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</si>
  <si>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</si>
  <si>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</si>
  <si>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</si>
  <si>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</si>
  <si>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</si>
  <si>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</si>
  <si>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</si>
  <si>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</si>
  <si>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</si>
  <si>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</si>
  <si>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</si>
  <si>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</si>
  <si>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</si>
  <si>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</si>
  <si>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</si>
  <si>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</si>
  <si>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</si>
  <si>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</si>
  <si>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</si>
  <si>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</si>
  <si>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</si>
  <si>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</si>
  <si>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</si>
  <si>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</si>
  <si>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</si>
  <si>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</si>
  <si>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</si>
  <si>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</si>
  <si>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</si>
  <si>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</si>
  <si>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</si>
  <si>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</si>
  <si>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</si>
  <si>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</si>
  <si>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</si>
  <si>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</si>
  <si>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</si>
  <si>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</si>
  <si>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</si>
  <si>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</si>
  <si>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</si>
  <si>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</si>
  <si>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</si>
  <si>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</si>
  <si>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</si>
  <si>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</si>
  <si>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</si>
  <si>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</si>
  <si>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</si>
  <si>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</si>
  <si>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</si>
  <si>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</si>
  <si>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</si>
  <si>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</si>
  <si>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</si>
  <si>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</si>
  <si>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</si>
  <si>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</si>
  <si>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</si>
  <si>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>Приложение № 2 к решению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</si>
  <si>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</si>
  <si>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</si>
  <si>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</si>
  <si>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</si>
  <si>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</si>
  <si>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</si>
  <si>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</si>
  <si>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</si>
  <si>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</si>
  <si>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Руководитель аппарата администрации</t>
  </si>
  <si>
    <t>А.С.Кузин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</si>
  <si>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</si>
  <si>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</si>
  <si>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</si>
  <si>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</si>
  <si>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</si>
  <si>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</si>
  <si>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</si>
  <si>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</si>
  <si>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</si>
  <si>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</si>
  <si>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</si>
  <si>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</si>
  <si>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</si>
  <si>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</si>
  <si>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</si>
  <si>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2021 год Сумма, тыс. руб.</t>
  </si>
  <si>
    <t xml:space="preserve"> 000 2 02 02000 00 0000 150</t>
  </si>
  <si>
    <t>000 2 02 02999 00 0000 150</t>
  </si>
  <si>
    <t>000 2 02 02999 13 0000 150</t>
  </si>
  <si>
    <t>000 2 02 10000 00 0000 000</t>
  </si>
  <si>
    <t>000 1 11 07015 13 0000 120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</si>
  <si>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</si>
  <si>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</si>
  <si>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</si>
  <si>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</si>
  <si>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</si>
  <si>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</si>
  <si>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</si>
  <si>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</si>
  <si>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</si>
  <si>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</t>
  </si>
  <si>
    <t>ДОТАЦИИ БЮДЖЕТАМ БЮДЖЕТНОЙ СИСТЕМЫ РОССИЙСКОЙ ФЕДЕРАЦИИ</t>
  </si>
  <si>
    <t>000 2 02 15001 00 0000 150</t>
  </si>
  <si>
    <t>000 1 17 05050 13 0000 180</t>
  </si>
  <si>
    <t xml:space="preserve">                                      "Тайшетское городское поселение" на 2021 год                                                                                                                               </t>
  </si>
  <si>
    <t>2022 год Сумма, тыс. руб.</t>
  </si>
  <si>
    <t xml:space="preserve">поселения от   .11.2020 г. № </t>
  </si>
  <si>
    <t xml:space="preserve">                                      "Тайшетское городское поселение" на плановый период  2022 и 2023 годов                                                                                                                               </t>
  </si>
  <si>
    <t>2023 год Сумма, тыс.  руб.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</si>
  <si>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</si>
  <si>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</si>
  <si>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</si>
  <si>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</si>
  <si>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000 1 14 02053 13 0000 410</t>
  </si>
  <si>
    <t>000 1 14 02053 00 0000 410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</si>
  <si>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</si>
  <si>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</si>
  <si>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</si>
  <si>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</si>
  <si>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</si>
  <si>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</si>
  <si>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</si>
  <si>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</si>
  <si>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</si>
  <si>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</si>
  <si>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городского поселения по нормативам, действовавшим в 2019 году</t>
  </si>
  <si>
    <t>000 1 16 10123 01 0131 140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</si>
  <si>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</si>
  <si>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</si>
  <si>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</si>
  <si>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</si>
  <si>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</si>
  <si>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</si>
  <si>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</si>
  <si>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</si>
  <si>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</si>
  <si>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</si>
  <si>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</si>
  <si>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</si>
  <si>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ШТРАФЫ, САНКЦИИ, ВОЗМЕЩЕНИЕ УЩЕРБА</t>
  </si>
  <si>
    <t>000 1 16 00000 00 0000 000</t>
  </si>
  <si>
    <t>000 2 07 05030 13 0000 150</t>
  </si>
  <si>
    <t>000 2 04 05099 13 0000 150</t>
  </si>
  <si>
    <t>000 2 02 45424 13 0000 150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</si>
  <si>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</si>
  <si>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</si>
  <si>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000 2 02 45424 00 0000 150</t>
  </si>
  <si>
    <t>ИНЫЕ МЕЖБЮДЖЕТНЫЕ ТРАНСФЕРТЫ</t>
  </si>
  <si>
    <t xml:space="preserve"> </t>
  </si>
  <si>
    <t xml:space="preserve">БЕЗВОЗМЕЗДНЫЕ ПОСТУПЛЕНИЯ ОТ НЕГОСУДАРСТВЕННЫХ ОРГАНИЗАЦИЙ
</t>
  </si>
  <si>
    <t>000 2 02 40000 00 0000 150</t>
  </si>
  <si>
    <t>000 2 04 00000 00 0000 000</t>
  </si>
  <si>
    <t>Прочие безвозмездные поступления от негосударственных организаций в бюджеты городских поселений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</si>
  <si>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</si>
  <si>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</si>
  <si>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</si>
  <si>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</si>
  <si>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</si>
  <si>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</si>
  <si>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</si>
  <si>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</si>
  <si>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делопроизводству Тайшетского городского поселения -</t>
  </si>
  <si>
    <t>В.Д Бычкова</t>
  </si>
  <si>
    <t>"Приложение №1 к решению</t>
  </si>
  <si>
    <t>от 25.11.2020 г. №190</t>
  </si>
  <si>
    <t>"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</si>
  <si>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</si>
  <si>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</si>
  <si>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 xml:space="preserve">Доходы от продажи земельных участков, находящихся в собственности поселений </t>
  </si>
  <si>
    <t>000 1 14 06025 10 0000 430</t>
  </si>
  <si>
    <t xml:space="preserve"> 000 1 14 06010 00 0000 430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</si>
  <si>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</si>
  <si>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</si>
  <si>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городских поселений</t>
  </si>
  <si>
    <t xml:space="preserve"> 000 2 03 05000 13 0000 150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</si>
  <si>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</si>
  <si>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000 2 03 05040 13 0000 150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</si>
  <si>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</si>
  <si>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</si>
  <si>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</si>
  <si>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</si>
  <si>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</si>
  <si>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</si>
  <si>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</si>
  <si>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</si>
  <si>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</si>
  <si>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</si>
  <si>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</si>
  <si>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</si>
  <si>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поселения от   .09.2021 г. № 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</si>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</sst>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0" xfId="0" applyFont="1"/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8" xfId="0" applyFont="1" applyBorder="1" applyAlignme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6"/>
  <sheetViews>
    <sheetView tabSelected="1" view="pageBreakPreview" topLeftCell="A97" zoomScale="90" zoomScaleNormal="75" zoomScaleSheetLayoutView="90" workbookViewId="0">
      <selection activeCell="L78" sqref="L78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70</v>
      </c>
    </row>
    <row r="2" spans="1:24" x14ac:dyDescent="0.2">
      <c r="B2" t="s">
        <v>6</v>
      </c>
    </row>
    <row r="3" spans="1:24" x14ac:dyDescent="0.2">
      <c r="B3" t="s">
        <v>217</v>
      </c>
    </row>
    <row r="4" spans="1:24" x14ac:dyDescent="0.2">
      <c r="B4" t="s">
        <v>191</v>
      </c>
    </row>
    <row r="5" spans="1:24" x14ac:dyDescent="0.2">
      <c r="B5" t="s">
        <v>6</v>
      </c>
    </row>
    <row r="6" spans="1:24" x14ac:dyDescent="0.2">
      <c r="B6" t="s">
        <v>192</v>
      </c>
    </row>
    <row r="7" spans="1:24" ht="17.25" customHeight="1" x14ac:dyDescent="0.25">
      <c r="A7" s="60" t="s">
        <v>95</v>
      </c>
      <c r="B7" s="60"/>
      <c r="C7" s="60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132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61" t="s">
        <v>7</v>
      </c>
      <c r="B9" s="61" t="s">
        <v>37</v>
      </c>
      <c r="C9" s="61" t="s">
        <v>113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62"/>
      <c r="B10" s="61"/>
      <c r="C10" s="63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58">
        <v>1</v>
      </c>
      <c r="B11" s="58">
        <v>2</v>
      </c>
      <c r="C11" s="58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48" t="s">
        <v>20</v>
      </c>
      <c r="C12" s="22">
        <f>C13+C19+C28+C36+C50+C25+C69+C48+C58</f>
        <v>143577.5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48" t="s">
        <v>21</v>
      </c>
      <c r="C13" s="22">
        <f>C14</f>
        <v>74950.5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48" t="s">
        <v>22</v>
      </c>
      <c r="C14" s="22">
        <f>C16+C15+C17+C18</f>
        <v>74950.5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93" customHeight="1" x14ac:dyDescent="0.2">
      <c r="A15" s="23" t="s">
        <v>9</v>
      </c>
      <c r="B15" s="6" t="s">
        <v>23</v>
      </c>
      <c r="C15" s="24">
        <v>72180.5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19</v>
      </c>
      <c r="B16" s="6" t="s">
        <v>24</v>
      </c>
      <c r="C16" s="24">
        <v>300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18</v>
      </c>
      <c r="B17" s="6" t="s">
        <v>25</v>
      </c>
      <c r="C17" s="24">
        <v>500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43</v>
      </c>
      <c r="B18" s="6" t="s">
        <v>38</v>
      </c>
      <c r="C18" s="24">
        <v>1970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47.25" x14ac:dyDescent="0.25">
      <c r="A19" s="20" t="s">
        <v>39</v>
      </c>
      <c r="B19" s="48" t="s">
        <v>40</v>
      </c>
      <c r="C19" s="22">
        <f>C20</f>
        <v>12605.3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47.25" x14ac:dyDescent="0.25">
      <c r="A20" s="19" t="s">
        <v>41</v>
      </c>
      <c r="B20" s="6" t="s">
        <v>42</v>
      </c>
      <c r="C20" s="24">
        <f>C21+C22+C23+C24</f>
        <v>12605.3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7.25" x14ac:dyDescent="0.25">
      <c r="A21" s="19" t="s">
        <v>98</v>
      </c>
      <c r="B21" s="6" t="s">
        <v>99</v>
      </c>
      <c r="C21" s="24">
        <v>5787.9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3" x14ac:dyDescent="0.25">
      <c r="A22" s="19" t="s">
        <v>148</v>
      </c>
      <c r="B22" s="6" t="s">
        <v>145</v>
      </c>
      <c r="C22" s="24">
        <v>33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149</v>
      </c>
      <c r="B23" s="6" t="s">
        <v>146</v>
      </c>
      <c r="C23" s="24">
        <v>7613.6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150</v>
      </c>
      <c r="B24" s="6" t="s">
        <v>147</v>
      </c>
      <c r="C24" s="24">
        <v>-829.2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7" customHeight="1" x14ac:dyDescent="0.25">
      <c r="A25" s="20" t="s">
        <v>47</v>
      </c>
      <c r="B25" s="48" t="s">
        <v>48</v>
      </c>
      <c r="C25" s="22">
        <f>C26</f>
        <v>15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6.25" customHeight="1" x14ac:dyDescent="0.25">
      <c r="A26" s="19" t="s">
        <v>46</v>
      </c>
      <c r="B26" s="6" t="s">
        <v>49</v>
      </c>
      <c r="C26" s="24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4.75" customHeight="1" x14ac:dyDescent="0.25">
      <c r="A27" s="19" t="s">
        <v>46</v>
      </c>
      <c r="B27" s="6" t="s">
        <v>50</v>
      </c>
      <c r="C27" s="24"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">
      <c r="A28" s="21" t="s">
        <v>0</v>
      </c>
      <c r="B28" s="48" t="s">
        <v>26</v>
      </c>
      <c r="C28" s="22">
        <f>C29+C31</f>
        <v>40530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10</v>
      </c>
      <c r="B29" s="6" t="s">
        <v>27</v>
      </c>
      <c r="C29" s="24">
        <f>C30</f>
        <v>14350</v>
      </c>
      <c r="D29" s="1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9.5" customHeight="1" x14ac:dyDescent="0.2">
      <c r="A30" s="23" t="s">
        <v>75</v>
      </c>
      <c r="B30" s="6" t="s">
        <v>51</v>
      </c>
      <c r="C30" s="32">
        <v>14350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3</v>
      </c>
      <c r="B31" s="6" t="s">
        <v>28</v>
      </c>
      <c r="C31" s="32">
        <f>C32+C34</f>
        <v>26180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80</v>
      </c>
      <c r="B32" s="6" t="s">
        <v>60</v>
      </c>
      <c r="C32" s="32">
        <f>C33</f>
        <v>16980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7.25" customHeight="1" x14ac:dyDescent="0.2">
      <c r="A33" s="23" t="s">
        <v>58</v>
      </c>
      <c r="B33" s="6" t="s">
        <v>52</v>
      </c>
      <c r="C33" s="32">
        <v>16980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1.5" customHeight="1" x14ac:dyDescent="0.2">
      <c r="A34" s="23" t="s">
        <v>62</v>
      </c>
      <c r="B34" s="6" t="s">
        <v>81</v>
      </c>
      <c r="C34" s="32">
        <f>C35</f>
        <v>9200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8" customHeight="1" x14ac:dyDescent="0.2">
      <c r="A35" s="23" t="s">
        <v>59</v>
      </c>
      <c r="B35" s="6" t="s">
        <v>53</v>
      </c>
      <c r="C35" s="32">
        <v>9200</v>
      </c>
      <c r="D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60" customHeight="1" x14ac:dyDescent="0.2">
      <c r="A36" s="21" t="s">
        <v>4</v>
      </c>
      <c r="B36" s="48" t="s">
        <v>29</v>
      </c>
      <c r="C36" s="22">
        <f>C37</f>
        <v>11671.8</v>
      </c>
      <c r="D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05" customHeight="1" x14ac:dyDescent="0.2">
      <c r="A37" s="23" t="s">
        <v>73</v>
      </c>
      <c r="B37" s="6" t="s">
        <v>30</v>
      </c>
      <c r="C37" s="27">
        <f>C38+C40+C44+C42+C46</f>
        <v>11671.8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7" customHeight="1" x14ac:dyDescent="0.2">
      <c r="A38" s="23" t="s">
        <v>11</v>
      </c>
      <c r="B38" s="6" t="s">
        <v>31</v>
      </c>
      <c r="C38" s="27">
        <f>C39</f>
        <v>5664.9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02" customHeight="1" x14ac:dyDescent="0.2">
      <c r="A39" s="23" t="s">
        <v>71</v>
      </c>
      <c r="B39" s="6" t="s">
        <v>54</v>
      </c>
      <c r="C39" s="27">
        <v>5664.9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.75" customHeight="1" x14ac:dyDescent="0.2">
      <c r="A40" s="31" t="s">
        <v>45</v>
      </c>
      <c r="B40" s="6" t="s">
        <v>44</v>
      </c>
      <c r="C40" s="27">
        <f>C41</f>
        <v>2886.4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78.75" customHeight="1" x14ac:dyDescent="0.2">
      <c r="A41" s="23" t="s">
        <v>72</v>
      </c>
      <c r="B41" s="6" t="s">
        <v>55</v>
      </c>
      <c r="C41" s="27"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" customHeight="1" x14ac:dyDescent="0.2">
      <c r="A42" s="31" t="s">
        <v>79</v>
      </c>
      <c r="B42" s="6" t="s">
        <v>77</v>
      </c>
      <c r="C42" s="27">
        <f>C43</f>
        <v>164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0.25" customHeight="1" x14ac:dyDescent="0.2">
      <c r="A43" s="23" t="s">
        <v>78</v>
      </c>
      <c r="B43" s="6" t="s">
        <v>76</v>
      </c>
      <c r="C43" s="27">
        <v>164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7.25" x14ac:dyDescent="0.2">
      <c r="A44" s="23" t="s">
        <v>63</v>
      </c>
      <c r="B44" s="6" t="s">
        <v>64</v>
      </c>
      <c r="C44" s="27">
        <f>C45</f>
        <v>2955.6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65</v>
      </c>
      <c r="B45" s="6" t="s">
        <v>56</v>
      </c>
      <c r="C45" s="27">
        <v>2955.6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50.25" customHeight="1" x14ac:dyDescent="0.2">
      <c r="A46" s="23" t="s">
        <v>124</v>
      </c>
      <c r="B46" s="6" t="s">
        <v>125</v>
      </c>
      <c r="C46" s="27">
        <f>C47</f>
        <v>0.9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7.5" customHeight="1" x14ac:dyDescent="0.2">
      <c r="A47" s="23" t="s">
        <v>123</v>
      </c>
      <c r="B47" s="6" t="s">
        <v>122</v>
      </c>
      <c r="C47" s="27">
        <v>0.9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4.5" customHeight="1" x14ac:dyDescent="0.2">
      <c r="A48" s="21" t="s">
        <v>100</v>
      </c>
      <c r="B48" s="48" t="s">
        <v>101</v>
      </c>
      <c r="C48" s="47">
        <f>C49</f>
        <v>33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3" t="s">
        <v>102</v>
      </c>
      <c r="B49" s="6" t="s">
        <v>103</v>
      </c>
      <c r="C49" s="32">
        <v>33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" customHeight="1" x14ac:dyDescent="0.2">
      <c r="A50" s="21" t="s">
        <v>5</v>
      </c>
      <c r="B50" s="29" t="s">
        <v>32</v>
      </c>
      <c r="C50" s="28">
        <f>C53+C51</f>
        <v>2119.9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16.25" customHeight="1" x14ac:dyDescent="0.2">
      <c r="A51" s="23" t="s">
        <v>143</v>
      </c>
      <c r="B51" s="30" t="s">
        <v>142</v>
      </c>
      <c r="C51" s="27">
        <f>C52</f>
        <v>905.4</v>
      </c>
      <c r="D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98.25" customHeight="1" x14ac:dyDescent="0.2">
      <c r="A52" s="23" t="s">
        <v>144</v>
      </c>
      <c r="B52" s="30" t="s">
        <v>141</v>
      </c>
      <c r="C52" s="27">
        <v>905.4</v>
      </c>
      <c r="D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" customHeight="1" x14ac:dyDescent="0.25">
      <c r="A53" s="23" t="s">
        <v>82</v>
      </c>
      <c r="B53" s="25" t="s">
        <v>85</v>
      </c>
      <c r="C53" s="27">
        <f>C54+C56</f>
        <v>1214.5</v>
      </c>
      <c r="D53" s="1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1.5" customHeight="1" x14ac:dyDescent="0.25">
      <c r="A54" s="23" t="s">
        <v>12</v>
      </c>
      <c r="B54" s="25" t="s">
        <v>198</v>
      </c>
      <c r="C54" s="27">
        <f>C55</f>
        <v>600</v>
      </c>
      <c r="D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50.25" customHeight="1" x14ac:dyDescent="0.2">
      <c r="A55" s="23" t="s">
        <v>74</v>
      </c>
      <c r="B55" s="57" t="s">
        <v>57</v>
      </c>
      <c r="C55" s="27">
        <v>600</v>
      </c>
      <c r="D55" s="1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6.75" customHeight="1" x14ac:dyDescent="0.25">
      <c r="A56" s="19" t="s">
        <v>196</v>
      </c>
      <c r="B56" s="57" t="s">
        <v>197</v>
      </c>
      <c r="C56" s="27">
        <f>C57</f>
        <v>614.5</v>
      </c>
      <c r="D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61.5" customHeight="1" x14ac:dyDescent="0.25">
      <c r="A57" s="19" t="s">
        <v>195</v>
      </c>
      <c r="B57" s="57" t="s">
        <v>194</v>
      </c>
      <c r="C57" s="27">
        <v>614.5</v>
      </c>
      <c r="D57" s="1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x14ac:dyDescent="0.2">
      <c r="A58" s="21" t="s">
        <v>167</v>
      </c>
      <c r="B58" s="29" t="s">
        <v>168</v>
      </c>
      <c r="C58" s="28">
        <f>C61+C63+C65+C67+C59</f>
        <v>652</v>
      </c>
      <c r="D58" s="1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63" x14ac:dyDescent="0.2">
      <c r="A59" s="23" t="s">
        <v>213</v>
      </c>
      <c r="B59" s="30" t="s">
        <v>214</v>
      </c>
      <c r="C59" s="27">
        <f>C60</f>
        <v>10</v>
      </c>
      <c r="D59" s="1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94.5" x14ac:dyDescent="0.2">
      <c r="A60" s="23" t="s">
        <v>215</v>
      </c>
      <c r="B60" s="30" t="s">
        <v>216</v>
      </c>
      <c r="C60" s="27">
        <v>10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7.25" x14ac:dyDescent="0.2">
      <c r="A61" s="23" t="s">
        <v>159</v>
      </c>
      <c r="B61" s="30" t="s">
        <v>160</v>
      </c>
      <c r="C61" s="27">
        <f>C62</f>
        <v>50.6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3" x14ac:dyDescent="0.2">
      <c r="A62" s="23" t="s">
        <v>161</v>
      </c>
      <c r="B62" s="30" t="s">
        <v>162</v>
      </c>
      <c r="C62" s="27">
        <v>50.6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3" x14ac:dyDescent="0.2">
      <c r="A63" s="23" t="s">
        <v>163</v>
      </c>
      <c r="B63" s="30" t="s">
        <v>164</v>
      </c>
      <c r="C63" s="27">
        <f>C64</f>
        <v>578.4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79.5" customHeight="1" x14ac:dyDescent="0.25">
      <c r="A64" s="19" t="s">
        <v>165</v>
      </c>
      <c r="B64" s="30" t="s">
        <v>166</v>
      </c>
      <c r="C64" s="27">
        <v>578.4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78.75" x14ac:dyDescent="0.25">
      <c r="A65" s="19" t="s">
        <v>151</v>
      </c>
      <c r="B65" s="30" t="s">
        <v>152</v>
      </c>
      <c r="C65" s="27">
        <f>C66</f>
        <v>3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78.75" x14ac:dyDescent="0.25">
      <c r="A66" s="19" t="s">
        <v>153</v>
      </c>
      <c r="B66" s="30" t="s">
        <v>154</v>
      </c>
      <c r="C66" s="27">
        <v>3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1.5" x14ac:dyDescent="0.25">
      <c r="A67" s="19" t="s">
        <v>155</v>
      </c>
      <c r="B67" s="30" t="s">
        <v>156</v>
      </c>
      <c r="C67" s="27">
        <f>C68</f>
        <v>10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6.75" customHeight="1" x14ac:dyDescent="0.25">
      <c r="A68" s="19" t="s">
        <v>157</v>
      </c>
      <c r="B68" s="30" t="s">
        <v>158</v>
      </c>
      <c r="C68" s="27">
        <v>10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4" customHeight="1" x14ac:dyDescent="0.2">
      <c r="A69" s="21" t="s">
        <v>66</v>
      </c>
      <c r="B69" s="29" t="s">
        <v>67</v>
      </c>
      <c r="C69" s="28">
        <f>C70</f>
        <v>1000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2.5" customHeight="1" x14ac:dyDescent="0.2">
      <c r="A70" s="23" t="s">
        <v>83</v>
      </c>
      <c r="B70" s="30" t="s">
        <v>84</v>
      </c>
      <c r="C70" s="27">
        <f>C71</f>
        <v>1000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">
      <c r="A71" s="23" t="s">
        <v>68</v>
      </c>
      <c r="B71" s="30" t="s">
        <v>131</v>
      </c>
      <c r="C71" s="27">
        <v>1000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8.5" customHeight="1" x14ac:dyDescent="0.2">
      <c r="A72" s="21" t="s">
        <v>13</v>
      </c>
      <c r="B72" s="48" t="s">
        <v>35</v>
      </c>
      <c r="C72" s="22">
        <f>C73+C97+C100+C102</f>
        <v>221081.19999999998</v>
      </c>
      <c r="D72" s="1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7.25" x14ac:dyDescent="0.2">
      <c r="A73" s="21" t="s">
        <v>14</v>
      </c>
      <c r="B73" s="48" t="s">
        <v>36</v>
      </c>
      <c r="C73" s="22">
        <f>C81+C89+C74+C92</f>
        <v>179350.7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4.25" customHeight="1" x14ac:dyDescent="0.2">
      <c r="A74" s="21" t="s">
        <v>129</v>
      </c>
      <c r="B74" s="48" t="s">
        <v>117</v>
      </c>
      <c r="C74" s="22">
        <f>C75+C77+C79</f>
        <v>6858.8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5.5" customHeight="1" x14ac:dyDescent="0.2">
      <c r="A75" s="23" t="s">
        <v>128</v>
      </c>
      <c r="B75" s="6" t="s">
        <v>130</v>
      </c>
      <c r="C75" s="24">
        <f>C76</f>
        <v>0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9.5" customHeight="1" x14ac:dyDescent="0.2">
      <c r="A76" s="23" t="s">
        <v>126</v>
      </c>
      <c r="B76" s="6" t="s">
        <v>127</v>
      </c>
      <c r="C76" s="24">
        <v>0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9.75" customHeight="1" x14ac:dyDescent="0.2">
      <c r="A77" s="23" t="s">
        <v>209</v>
      </c>
      <c r="B77" s="6" t="s">
        <v>210</v>
      </c>
      <c r="C77" s="24">
        <f>C78</f>
        <v>1021.3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0.5" customHeight="1" x14ac:dyDescent="0.2">
      <c r="A78" s="23" t="s">
        <v>211</v>
      </c>
      <c r="B78" s="6" t="s">
        <v>212</v>
      </c>
      <c r="C78" s="24">
        <v>1021.3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9.5" customHeight="1" x14ac:dyDescent="0.2">
      <c r="A79" s="23" t="s">
        <v>221</v>
      </c>
      <c r="B79" s="6" t="s">
        <v>219</v>
      </c>
      <c r="C79" s="24">
        <f>C80</f>
        <v>5837.5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7.25" customHeight="1" x14ac:dyDescent="0.2">
      <c r="A80" s="23" t="s">
        <v>220</v>
      </c>
      <c r="B80" s="6" t="s">
        <v>218</v>
      </c>
      <c r="C80" s="24">
        <v>5837.5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1.5" x14ac:dyDescent="0.2">
      <c r="A81" s="21" t="s">
        <v>93</v>
      </c>
      <c r="B81" s="48" t="s">
        <v>94</v>
      </c>
      <c r="C81" s="22">
        <f>C88+C84+C82</f>
        <v>72444.5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1.5" x14ac:dyDescent="0.2">
      <c r="A82" s="23" t="s">
        <v>137</v>
      </c>
      <c r="B82" s="6" t="s">
        <v>138</v>
      </c>
      <c r="C82" s="24">
        <f>C83</f>
        <v>5010.7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7.25" x14ac:dyDescent="0.2">
      <c r="A83" s="23" t="s">
        <v>139</v>
      </c>
      <c r="B83" s="6" t="s">
        <v>140</v>
      </c>
      <c r="C83" s="24">
        <v>5010.7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4.5" customHeight="1" x14ac:dyDescent="0.2">
      <c r="A84" s="23" t="s">
        <v>110</v>
      </c>
      <c r="B84" s="6" t="s">
        <v>111</v>
      </c>
      <c r="C84" s="24">
        <f>C85</f>
        <v>16078.1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63" customHeight="1" x14ac:dyDescent="0.2">
      <c r="A85" s="23" t="s">
        <v>112</v>
      </c>
      <c r="B85" s="6" t="s">
        <v>109</v>
      </c>
      <c r="C85" s="24">
        <v>16078.1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66.75" hidden="1" customHeight="1" x14ac:dyDescent="0.2">
      <c r="A86" s="23"/>
      <c r="B86" s="6"/>
      <c r="C86" s="24"/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x14ac:dyDescent="0.2">
      <c r="A87" s="23" t="s">
        <v>90</v>
      </c>
      <c r="B87" s="6" t="s">
        <v>104</v>
      </c>
      <c r="C87" s="24">
        <f>C88</f>
        <v>51355.7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x14ac:dyDescent="0.2">
      <c r="A88" s="23" t="s">
        <v>91</v>
      </c>
      <c r="B88" s="6" t="s">
        <v>105</v>
      </c>
      <c r="C88" s="24">
        <v>51355.7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1.5" x14ac:dyDescent="0.2">
      <c r="A89" s="21" t="s">
        <v>87</v>
      </c>
      <c r="B89" s="48" t="s">
        <v>185</v>
      </c>
      <c r="C89" s="47">
        <f>C90</f>
        <v>176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7.25" x14ac:dyDescent="0.2">
      <c r="A90" s="23" t="s">
        <v>88</v>
      </c>
      <c r="B90" s="6" t="s">
        <v>186</v>
      </c>
      <c r="C90" s="32">
        <f>C91</f>
        <v>176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7.25" x14ac:dyDescent="0.2">
      <c r="A91" s="23" t="s">
        <v>89</v>
      </c>
      <c r="B91" s="6" t="s">
        <v>187</v>
      </c>
      <c r="C91" s="32">
        <v>176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x14ac:dyDescent="0.2">
      <c r="A92" s="21" t="s">
        <v>175</v>
      </c>
      <c r="B92" s="7" t="s">
        <v>178</v>
      </c>
      <c r="C92" s="47">
        <f>C93+C95</f>
        <v>99871.4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93" customHeight="1" x14ac:dyDescent="0.2">
      <c r="A93" s="23" t="s">
        <v>173</v>
      </c>
      <c r="B93" s="6" t="s">
        <v>174</v>
      </c>
      <c r="C93" s="32">
        <f>C94</f>
        <v>89929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78" customHeight="1" x14ac:dyDescent="0.2">
      <c r="A94" s="23" t="s">
        <v>172</v>
      </c>
      <c r="B94" s="6" t="s">
        <v>171</v>
      </c>
      <c r="C94" s="32">
        <v>89929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7.5" customHeight="1" x14ac:dyDescent="0.2">
      <c r="A95" s="23" t="s">
        <v>207</v>
      </c>
      <c r="B95" s="6" t="s">
        <v>208</v>
      </c>
      <c r="C95" s="32">
        <f>C96</f>
        <v>9942.4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1.25" customHeight="1" x14ac:dyDescent="0.2">
      <c r="A96" s="23" t="s">
        <v>205</v>
      </c>
      <c r="B96" s="6" t="s">
        <v>206</v>
      </c>
      <c r="C96" s="32">
        <v>9942.4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7.25" customHeight="1" x14ac:dyDescent="0.2">
      <c r="A97" s="21" t="s">
        <v>199</v>
      </c>
      <c r="B97" s="7" t="s">
        <v>200</v>
      </c>
      <c r="C97" s="47">
        <f>C98</f>
        <v>-433.2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5.75" customHeight="1" x14ac:dyDescent="0.2">
      <c r="A98" s="23" t="s">
        <v>201</v>
      </c>
      <c r="B98" s="6" t="s">
        <v>202</v>
      </c>
      <c r="C98" s="32">
        <f>C99</f>
        <v>-433.2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32" customHeight="1" x14ac:dyDescent="0.25">
      <c r="A99" s="59" t="s">
        <v>203</v>
      </c>
      <c r="B99" s="6" t="s">
        <v>204</v>
      </c>
      <c r="C99" s="32">
        <v>-433.2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3.5" customHeight="1" x14ac:dyDescent="0.2">
      <c r="A100" s="21" t="s">
        <v>177</v>
      </c>
      <c r="B100" s="7" t="s">
        <v>179</v>
      </c>
      <c r="C100" s="47">
        <f>C101</f>
        <v>40734.800000000003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0" customHeight="1" x14ac:dyDescent="0.2">
      <c r="A101" s="23" t="s">
        <v>180</v>
      </c>
      <c r="B101" s="6" t="s">
        <v>170</v>
      </c>
      <c r="C101" s="32">
        <v>40734.800000000003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2.5" customHeight="1" x14ac:dyDescent="0.2">
      <c r="A102" s="21" t="s">
        <v>183</v>
      </c>
      <c r="B102" s="7" t="s">
        <v>184</v>
      </c>
      <c r="C102" s="47">
        <f>C103</f>
        <v>1428.9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1.5" x14ac:dyDescent="0.2">
      <c r="A103" s="23" t="s">
        <v>181</v>
      </c>
      <c r="B103" s="6" t="s">
        <v>182</v>
      </c>
      <c r="C103" s="32">
        <f>C104</f>
        <v>1428.9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1.5" x14ac:dyDescent="0.2">
      <c r="A104" s="23" t="s">
        <v>181</v>
      </c>
      <c r="B104" s="6" t="s">
        <v>169</v>
      </c>
      <c r="C104" s="32">
        <v>1428.9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9.25" customHeight="1" x14ac:dyDescent="0.2">
      <c r="A105" s="21" t="s">
        <v>15</v>
      </c>
      <c r="B105" s="7"/>
      <c r="C105" s="22">
        <f>C12+C72</f>
        <v>364658.69999999995</v>
      </c>
      <c r="D105" s="17" t="s">
        <v>193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4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3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9.75" hidden="1" customHeight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.7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idden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0.5" hidden="1" customHeight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.25" hidden="1" customHeight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idden="1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idden="1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x14ac:dyDescent="0.25">
      <c r="A117" s="38" t="s">
        <v>188</v>
      </c>
      <c r="B117" s="38"/>
      <c r="C117" s="38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x14ac:dyDescent="0.25">
      <c r="A118" s="38" t="s">
        <v>189</v>
      </c>
      <c r="B118" s="38"/>
      <c r="C118" s="38" t="s">
        <v>190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56"/>
      <c r="B119" s="56"/>
      <c r="C119" s="56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 t="s">
        <v>176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24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</sheetData>
  <mergeCells count="4">
    <mergeCell ref="A7:C7"/>
    <mergeCell ref="A9:A10"/>
    <mergeCell ref="C9:C10"/>
    <mergeCell ref="B9:B10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52" zoomScale="75" workbookViewId="0">
      <selection activeCell="J13" sqref="J13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A1" s="34"/>
      <c r="B1" s="34" t="s">
        <v>86</v>
      </c>
      <c r="C1" s="34"/>
      <c r="D1" s="34"/>
    </row>
    <row r="2" spans="1:4" x14ac:dyDescent="0.2">
      <c r="A2" s="34"/>
      <c r="B2" s="34" t="s">
        <v>6</v>
      </c>
      <c r="C2" s="34"/>
      <c r="D2" s="34"/>
    </row>
    <row r="3" spans="1:4" x14ac:dyDescent="0.2">
      <c r="A3" s="34"/>
      <c r="B3" s="34" t="s">
        <v>134</v>
      </c>
      <c r="C3" s="34"/>
      <c r="D3" s="34"/>
    </row>
    <row r="4" spans="1:4" ht="15.75" x14ac:dyDescent="0.25">
      <c r="A4" s="66" t="s">
        <v>95</v>
      </c>
      <c r="B4" s="66"/>
      <c r="C4" s="66"/>
      <c r="D4" s="66"/>
    </row>
    <row r="5" spans="1:4" ht="15.75" x14ac:dyDescent="0.25">
      <c r="A5" s="35" t="s">
        <v>135</v>
      </c>
      <c r="B5" s="35"/>
      <c r="C5" s="35"/>
      <c r="D5" s="35"/>
    </row>
    <row r="6" spans="1:4" ht="13.5" thickBot="1" x14ac:dyDescent="0.25">
      <c r="A6" s="39"/>
      <c r="B6" s="39"/>
      <c r="C6" s="39"/>
      <c r="D6" s="39"/>
    </row>
    <row r="7" spans="1:4" ht="38.25" customHeight="1" x14ac:dyDescent="0.2">
      <c r="A7" s="67" t="s">
        <v>7</v>
      </c>
      <c r="B7" s="64" t="s">
        <v>37</v>
      </c>
      <c r="C7" s="67" t="s">
        <v>133</v>
      </c>
      <c r="D7" s="64" t="s">
        <v>136</v>
      </c>
    </row>
    <row r="8" spans="1:4" ht="38.25" customHeight="1" thickBot="1" x14ac:dyDescent="0.25">
      <c r="A8" s="68"/>
      <c r="B8" s="65"/>
      <c r="C8" s="69"/>
      <c r="D8" s="65"/>
    </row>
    <row r="9" spans="1:4" ht="16.5" thickBot="1" x14ac:dyDescent="0.3">
      <c r="A9" s="36">
        <v>1</v>
      </c>
      <c r="B9" s="37">
        <v>2</v>
      </c>
      <c r="C9" s="37">
        <v>3</v>
      </c>
      <c r="D9" s="36">
        <v>4</v>
      </c>
    </row>
    <row r="10" spans="1:4" ht="20.25" customHeight="1" x14ac:dyDescent="0.2">
      <c r="A10" s="40" t="s">
        <v>8</v>
      </c>
      <c r="B10" s="49" t="s">
        <v>20</v>
      </c>
      <c r="C10" s="46">
        <f>C11+C17+C22+C30+C42+C19+C46</f>
        <v>139764.6</v>
      </c>
      <c r="D10" s="46">
        <f>D11+D17+D22+D30+D42+D19+D46</f>
        <v>140610.4</v>
      </c>
    </row>
    <row r="11" spans="1:4" ht="22.5" customHeight="1" x14ac:dyDescent="0.2">
      <c r="A11" s="40" t="s">
        <v>2</v>
      </c>
      <c r="B11" s="49" t="s">
        <v>21</v>
      </c>
      <c r="C11" s="22">
        <f>C12</f>
        <v>75560</v>
      </c>
      <c r="D11" s="22">
        <f>D12</f>
        <v>75560</v>
      </c>
    </row>
    <row r="12" spans="1:4" ht="27" customHeight="1" x14ac:dyDescent="0.2">
      <c r="A12" s="40" t="s">
        <v>1</v>
      </c>
      <c r="B12" s="49" t="s">
        <v>22</v>
      </c>
      <c r="C12" s="22">
        <f>C14+C13+C15+C16</f>
        <v>75560</v>
      </c>
      <c r="D12" s="22">
        <f>D14+D13+D15+D16</f>
        <v>75560</v>
      </c>
    </row>
    <row r="13" spans="1:4" ht="99.75" customHeight="1" x14ac:dyDescent="0.2">
      <c r="A13" s="41" t="s">
        <v>9</v>
      </c>
      <c r="B13" s="50" t="s">
        <v>23</v>
      </c>
      <c r="C13" s="24">
        <v>72790</v>
      </c>
      <c r="D13" s="24">
        <v>72790</v>
      </c>
    </row>
    <row r="14" spans="1:4" ht="150.75" customHeight="1" x14ac:dyDescent="0.25">
      <c r="A14" s="42" t="s">
        <v>19</v>
      </c>
      <c r="B14" s="50" t="s">
        <v>24</v>
      </c>
      <c r="C14" s="24">
        <v>300</v>
      </c>
      <c r="D14" s="24">
        <v>300</v>
      </c>
    </row>
    <row r="15" spans="1:4" ht="61.5" customHeight="1" x14ac:dyDescent="0.25">
      <c r="A15" s="42" t="s">
        <v>18</v>
      </c>
      <c r="B15" s="50" t="s">
        <v>25</v>
      </c>
      <c r="C15" s="24">
        <v>500</v>
      </c>
      <c r="D15" s="24">
        <v>500</v>
      </c>
    </row>
    <row r="16" spans="1:4" ht="131.25" customHeight="1" x14ac:dyDescent="0.25">
      <c r="A16" s="43" t="s">
        <v>43</v>
      </c>
      <c r="B16" s="50" t="s">
        <v>38</v>
      </c>
      <c r="C16" s="24">
        <v>1970</v>
      </c>
      <c r="D16" s="24">
        <v>1970</v>
      </c>
    </row>
    <row r="17" spans="1:4" ht="48.75" customHeight="1" x14ac:dyDescent="0.25">
      <c r="A17" s="44" t="s">
        <v>39</v>
      </c>
      <c r="B17" s="49" t="s">
        <v>40</v>
      </c>
      <c r="C17" s="22">
        <f>C18</f>
        <v>13117.7</v>
      </c>
      <c r="D17" s="22">
        <f>D18</f>
        <v>13963.5</v>
      </c>
    </row>
    <row r="18" spans="1:4" ht="53.25" customHeight="1" x14ac:dyDescent="0.25">
      <c r="A18" s="42" t="s">
        <v>41</v>
      </c>
      <c r="B18" s="50" t="s">
        <v>42</v>
      </c>
      <c r="C18" s="24">
        <v>13117.7</v>
      </c>
      <c r="D18" s="24">
        <v>13963.5</v>
      </c>
    </row>
    <row r="19" spans="1:4" ht="34.5" customHeight="1" x14ac:dyDescent="0.25">
      <c r="A19" s="44" t="s">
        <v>47</v>
      </c>
      <c r="B19" s="49" t="s">
        <v>48</v>
      </c>
      <c r="C19" s="22">
        <f>C20</f>
        <v>0.4</v>
      </c>
      <c r="D19" s="22">
        <f>D20</f>
        <v>0.4</v>
      </c>
    </row>
    <row r="20" spans="1:4" ht="30" customHeight="1" x14ac:dyDescent="0.25">
      <c r="A20" s="42" t="s">
        <v>46</v>
      </c>
      <c r="B20" s="50" t="s">
        <v>49</v>
      </c>
      <c r="C20" s="24">
        <f>C21</f>
        <v>0.4</v>
      </c>
      <c r="D20" s="24">
        <f>D21</f>
        <v>0.4</v>
      </c>
    </row>
    <row r="21" spans="1:4" ht="31.5" customHeight="1" x14ac:dyDescent="0.25">
      <c r="A21" s="42" t="s">
        <v>46</v>
      </c>
      <c r="B21" s="50" t="s">
        <v>50</v>
      </c>
      <c r="C21" s="24">
        <v>0.4</v>
      </c>
      <c r="D21" s="24">
        <v>0.4</v>
      </c>
    </row>
    <row r="22" spans="1:4" ht="27.75" customHeight="1" x14ac:dyDescent="0.2">
      <c r="A22" s="40" t="s">
        <v>0</v>
      </c>
      <c r="B22" s="49" t="s">
        <v>26</v>
      </c>
      <c r="C22" s="22">
        <f>C23+C25</f>
        <v>40530</v>
      </c>
      <c r="D22" s="22">
        <f>D23+D25</f>
        <v>40530</v>
      </c>
    </row>
    <row r="23" spans="1:4" ht="29.25" customHeight="1" x14ac:dyDescent="0.2">
      <c r="A23" s="41" t="s">
        <v>10</v>
      </c>
      <c r="B23" s="50" t="s">
        <v>27</v>
      </c>
      <c r="C23" s="24">
        <f>C24</f>
        <v>14350</v>
      </c>
      <c r="D23" s="24">
        <f>D24</f>
        <v>14350</v>
      </c>
    </row>
    <row r="24" spans="1:4" ht="68.25" customHeight="1" x14ac:dyDescent="0.2">
      <c r="A24" s="41" t="s">
        <v>75</v>
      </c>
      <c r="B24" s="50" t="s">
        <v>51</v>
      </c>
      <c r="C24" s="32">
        <v>14350</v>
      </c>
      <c r="D24" s="32">
        <v>14350</v>
      </c>
    </row>
    <row r="25" spans="1:4" ht="30" customHeight="1" x14ac:dyDescent="0.2">
      <c r="A25" s="41" t="s">
        <v>3</v>
      </c>
      <c r="B25" s="50" t="s">
        <v>28</v>
      </c>
      <c r="C25" s="32">
        <f>C26+C28</f>
        <v>26180</v>
      </c>
      <c r="D25" s="32">
        <f>D26+D28</f>
        <v>26180</v>
      </c>
    </row>
    <row r="26" spans="1:4" ht="31.5" customHeight="1" x14ac:dyDescent="0.2">
      <c r="A26" s="41" t="s">
        <v>61</v>
      </c>
      <c r="B26" s="50" t="s">
        <v>60</v>
      </c>
      <c r="C26" s="32">
        <f>C27</f>
        <v>16980</v>
      </c>
      <c r="D26" s="32">
        <f>D27</f>
        <v>16980</v>
      </c>
    </row>
    <row r="27" spans="1:4" ht="54" customHeight="1" x14ac:dyDescent="0.2">
      <c r="A27" s="41" t="s">
        <v>58</v>
      </c>
      <c r="B27" s="50" t="s">
        <v>52</v>
      </c>
      <c r="C27" s="32">
        <v>16980</v>
      </c>
      <c r="D27" s="32">
        <v>16980</v>
      </c>
    </row>
    <row r="28" spans="1:4" ht="33.75" customHeight="1" x14ac:dyDescent="0.2">
      <c r="A28" s="41" t="s">
        <v>62</v>
      </c>
      <c r="B28" s="50" t="s">
        <v>81</v>
      </c>
      <c r="C28" s="32">
        <f>C29</f>
        <v>9200</v>
      </c>
      <c r="D28" s="32">
        <f>D29</f>
        <v>9200</v>
      </c>
    </row>
    <row r="29" spans="1:4" ht="57" customHeight="1" x14ac:dyDescent="0.2">
      <c r="A29" s="41" t="s">
        <v>59</v>
      </c>
      <c r="B29" s="50" t="s">
        <v>53</v>
      </c>
      <c r="C29" s="32">
        <v>9200</v>
      </c>
      <c r="D29" s="32">
        <v>9200</v>
      </c>
    </row>
    <row r="30" spans="1:4" ht="68.25" customHeight="1" x14ac:dyDescent="0.2">
      <c r="A30" s="40" t="s">
        <v>4</v>
      </c>
      <c r="B30" s="49" t="s">
        <v>29</v>
      </c>
      <c r="C30" s="22">
        <f>C31+C40</f>
        <v>9510.5</v>
      </c>
      <c r="D30" s="22">
        <f>D31+D40</f>
        <v>9510.5</v>
      </c>
    </row>
    <row r="31" spans="1:4" ht="118.5" customHeight="1" x14ac:dyDescent="0.2">
      <c r="A31" s="41" t="s">
        <v>73</v>
      </c>
      <c r="B31" s="50" t="s">
        <v>30</v>
      </c>
      <c r="C31" s="27">
        <f>C32+C34+C38+C36</f>
        <v>9010.5</v>
      </c>
      <c r="D31" s="27">
        <f>D32+D34+D38+D36</f>
        <v>9010.5</v>
      </c>
    </row>
    <row r="32" spans="1:4" ht="96" customHeight="1" x14ac:dyDescent="0.2">
      <c r="A32" s="41" t="s">
        <v>11</v>
      </c>
      <c r="B32" s="50" t="s">
        <v>31</v>
      </c>
      <c r="C32" s="27">
        <f>C33</f>
        <v>5664.9</v>
      </c>
      <c r="D32" s="27">
        <f>D33</f>
        <v>5664.9</v>
      </c>
    </row>
    <row r="33" spans="1:4" ht="119.25" customHeight="1" x14ac:dyDescent="0.2">
      <c r="A33" s="41" t="s">
        <v>71</v>
      </c>
      <c r="B33" s="50" t="s">
        <v>54</v>
      </c>
      <c r="C33" s="27">
        <v>5664.9</v>
      </c>
      <c r="D33" s="27">
        <v>5664.9</v>
      </c>
    </row>
    <row r="34" spans="1:4" ht="117" customHeight="1" x14ac:dyDescent="0.2">
      <c r="A34" s="45" t="s">
        <v>45</v>
      </c>
      <c r="B34" s="50" t="s">
        <v>44</v>
      </c>
      <c r="C34" s="27">
        <f>C35</f>
        <v>1170.0999999999999</v>
      </c>
      <c r="D34" s="27">
        <f>D35</f>
        <v>1170.0999999999999</v>
      </c>
    </row>
    <row r="35" spans="1:4" ht="98.25" customHeight="1" x14ac:dyDescent="0.2">
      <c r="A35" s="41" t="s">
        <v>72</v>
      </c>
      <c r="B35" s="50" t="s">
        <v>55</v>
      </c>
      <c r="C35" s="27">
        <v>1170.0999999999999</v>
      </c>
      <c r="D35" s="27">
        <v>1170.0999999999999</v>
      </c>
    </row>
    <row r="36" spans="1:4" ht="117.75" customHeight="1" x14ac:dyDescent="0.2">
      <c r="A36" s="45" t="s">
        <v>79</v>
      </c>
      <c r="B36" s="50" t="s">
        <v>77</v>
      </c>
      <c r="C36" s="27">
        <f>C37</f>
        <v>150.5</v>
      </c>
      <c r="D36" s="27">
        <f>D37</f>
        <v>150.5</v>
      </c>
    </row>
    <row r="37" spans="1:4" ht="100.5" customHeight="1" x14ac:dyDescent="0.2">
      <c r="A37" s="41" t="s">
        <v>78</v>
      </c>
      <c r="B37" s="50" t="s">
        <v>76</v>
      </c>
      <c r="C37" s="27">
        <v>150.5</v>
      </c>
      <c r="D37" s="27">
        <v>150.5</v>
      </c>
    </row>
    <row r="38" spans="1:4" ht="66.75" customHeight="1" x14ac:dyDescent="0.2">
      <c r="A38" s="41" t="s">
        <v>63</v>
      </c>
      <c r="B38" s="50" t="s">
        <v>64</v>
      </c>
      <c r="C38" s="27">
        <f>C39</f>
        <v>2025</v>
      </c>
      <c r="D38" s="27">
        <f>D39</f>
        <v>2025</v>
      </c>
    </row>
    <row r="39" spans="1:4" ht="52.5" customHeight="1" x14ac:dyDescent="0.2">
      <c r="A39" s="41" t="s">
        <v>65</v>
      </c>
      <c r="B39" s="50" t="s">
        <v>56</v>
      </c>
      <c r="C39" s="27">
        <v>2025</v>
      </c>
      <c r="D39" s="27">
        <v>2025</v>
      </c>
    </row>
    <row r="40" spans="1:4" ht="33" customHeight="1" x14ac:dyDescent="0.2">
      <c r="A40" s="23" t="s">
        <v>119</v>
      </c>
      <c r="B40" s="50" t="s">
        <v>120</v>
      </c>
      <c r="C40" s="27">
        <f>C41</f>
        <v>500</v>
      </c>
      <c r="D40" s="27">
        <f>D41</f>
        <v>500</v>
      </c>
    </row>
    <row r="41" spans="1:4" ht="72.75" customHeight="1" x14ac:dyDescent="0.2">
      <c r="A41" s="23" t="s">
        <v>121</v>
      </c>
      <c r="B41" s="50" t="s">
        <v>118</v>
      </c>
      <c r="C41" s="27">
        <v>500</v>
      </c>
      <c r="D41" s="27">
        <v>500</v>
      </c>
    </row>
    <row r="42" spans="1:4" ht="56.25" customHeight="1" x14ac:dyDescent="0.25">
      <c r="A42" s="40" t="s">
        <v>5</v>
      </c>
      <c r="B42" s="51" t="s">
        <v>32</v>
      </c>
      <c r="C42" s="28">
        <f t="shared" ref="C42:D44" si="0">C43</f>
        <v>300</v>
      </c>
      <c r="D42" s="28">
        <f t="shared" si="0"/>
        <v>300</v>
      </c>
    </row>
    <row r="43" spans="1:4" ht="76.5" customHeight="1" x14ac:dyDescent="0.25">
      <c r="A43" s="41" t="s">
        <v>17</v>
      </c>
      <c r="B43" s="52" t="s">
        <v>33</v>
      </c>
      <c r="C43" s="27">
        <f t="shared" si="0"/>
        <v>300</v>
      </c>
      <c r="D43" s="27">
        <f t="shared" si="0"/>
        <v>300</v>
      </c>
    </row>
    <row r="44" spans="1:4" ht="52.5" customHeight="1" x14ac:dyDescent="0.25">
      <c r="A44" s="41" t="s">
        <v>12</v>
      </c>
      <c r="B44" s="52" t="s">
        <v>34</v>
      </c>
      <c r="C44" s="27">
        <f t="shared" si="0"/>
        <v>300</v>
      </c>
      <c r="D44" s="27">
        <f t="shared" si="0"/>
        <v>300</v>
      </c>
    </row>
    <row r="45" spans="1:4" ht="60.75" customHeight="1" x14ac:dyDescent="0.2">
      <c r="A45" s="41" t="s">
        <v>74</v>
      </c>
      <c r="B45" s="53" t="s">
        <v>57</v>
      </c>
      <c r="C45" s="27">
        <v>300</v>
      </c>
      <c r="D45" s="27">
        <v>300</v>
      </c>
    </row>
    <row r="46" spans="1:4" ht="31.5" customHeight="1" x14ac:dyDescent="0.2">
      <c r="A46" s="40" t="s">
        <v>66</v>
      </c>
      <c r="B46" s="54" t="s">
        <v>67</v>
      </c>
      <c r="C46" s="33">
        <f>C48</f>
        <v>746</v>
      </c>
      <c r="D46" s="33">
        <f>D48</f>
        <v>746</v>
      </c>
    </row>
    <row r="47" spans="1:4" ht="30.75" customHeight="1" x14ac:dyDescent="0.2">
      <c r="A47" s="23" t="s">
        <v>83</v>
      </c>
      <c r="B47" s="53" t="s">
        <v>84</v>
      </c>
      <c r="C47" s="27">
        <f>C48</f>
        <v>746</v>
      </c>
      <c r="D47" s="27">
        <f>D48</f>
        <v>746</v>
      </c>
    </row>
    <row r="48" spans="1:4" ht="30.75" customHeight="1" x14ac:dyDescent="0.2">
      <c r="A48" s="41" t="s">
        <v>68</v>
      </c>
      <c r="B48" s="53" t="s">
        <v>69</v>
      </c>
      <c r="C48" s="27">
        <v>746</v>
      </c>
      <c r="D48" s="27">
        <v>746</v>
      </c>
    </row>
    <row r="49" spans="1:4" ht="30.75" customHeight="1" x14ac:dyDescent="0.2">
      <c r="A49" s="40" t="s">
        <v>13</v>
      </c>
      <c r="B49" s="49" t="s">
        <v>35</v>
      </c>
      <c r="C49" s="22">
        <f>C50</f>
        <v>22605.7</v>
      </c>
      <c r="D49" s="22">
        <f>D50</f>
        <v>61990.7</v>
      </c>
    </row>
    <row r="50" spans="1:4" ht="69.75" customHeight="1" x14ac:dyDescent="0.2">
      <c r="A50" s="21" t="s">
        <v>14</v>
      </c>
      <c r="B50" s="49" t="s">
        <v>36</v>
      </c>
      <c r="C50" s="22">
        <f>C54+C57+C51</f>
        <v>22605.7</v>
      </c>
      <c r="D50" s="22">
        <f>D54+D57+D51</f>
        <v>61990.7</v>
      </c>
    </row>
    <row r="51" spans="1:4" ht="49.5" customHeight="1" x14ac:dyDescent="0.2">
      <c r="A51" s="21" t="s">
        <v>129</v>
      </c>
      <c r="B51" s="55" t="s">
        <v>117</v>
      </c>
      <c r="C51" s="22">
        <f>C52</f>
        <v>615</v>
      </c>
      <c r="D51" s="22">
        <f>D52</f>
        <v>0</v>
      </c>
    </row>
    <row r="52" spans="1:4" ht="33.75" customHeight="1" x14ac:dyDescent="0.2">
      <c r="A52" s="23" t="s">
        <v>128</v>
      </c>
      <c r="B52" s="50" t="s">
        <v>130</v>
      </c>
      <c r="C52" s="22">
        <f>C53</f>
        <v>615</v>
      </c>
      <c r="D52" s="22">
        <f>D53</f>
        <v>0</v>
      </c>
    </row>
    <row r="53" spans="1:4" ht="50.25" customHeight="1" x14ac:dyDescent="0.2">
      <c r="A53" s="23" t="s">
        <v>126</v>
      </c>
      <c r="B53" s="50" t="s">
        <v>127</v>
      </c>
      <c r="C53" s="22">
        <v>615</v>
      </c>
      <c r="D53" s="22">
        <v>0</v>
      </c>
    </row>
    <row r="54" spans="1:4" ht="51" customHeight="1" x14ac:dyDescent="0.2">
      <c r="A54" s="21" t="s">
        <v>92</v>
      </c>
      <c r="B54" s="49" t="s">
        <v>114</v>
      </c>
      <c r="C54" s="47">
        <f>C55</f>
        <v>21814.7</v>
      </c>
      <c r="D54" s="47">
        <f>D55</f>
        <v>61814.7</v>
      </c>
    </row>
    <row r="55" spans="1:4" ht="30.75" customHeight="1" x14ac:dyDescent="0.2">
      <c r="A55" s="23" t="s">
        <v>90</v>
      </c>
      <c r="B55" s="50" t="s">
        <v>115</v>
      </c>
      <c r="C55" s="32">
        <f>C56</f>
        <v>21814.7</v>
      </c>
      <c r="D55" s="32">
        <f>D56</f>
        <v>61814.7</v>
      </c>
    </row>
    <row r="56" spans="1:4" ht="30.75" customHeight="1" x14ac:dyDescent="0.2">
      <c r="A56" s="23" t="s">
        <v>91</v>
      </c>
      <c r="B56" s="50" t="s">
        <v>116</v>
      </c>
      <c r="C56" s="24">
        <v>21814.7</v>
      </c>
      <c r="D56" s="24">
        <v>61814.7</v>
      </c>
    </row>
    <row r="57" spans="1:4" ht="30.75" customHeight="1" x14ac:dyDescent="0.2">
      <c r="A57" s="21" t="s">
        <v>87</v>
      </c>
      <c r="B57" s="49" t="s">
        <v>106</v>
      </c>
      <c r="C57" s="22">
        <f>C58</f>
        <v>176</v>
      </c>
      <c r="D57" s="22">
        <f>D58</f>
        <v>176</v>
      </c>
    </row>
    <row r="58" spans="1:4" ht="47.25" x14ac:dyDescent="0.2">
      <c r="A58" s="23" t="s">
        <v>88</v>
      </c>
      <c r="B58" s="50" t="s">
        <v>107</v>
      </c>
      <c r="C58" s="24">
        <f>C59</f>
        <v>176</v>
      </c>
      <c r="D58" s="24">
        <f>D59</f>
        <v>176</v>
      </c>
    </row>
    <row r="59" spans="1:4" ht="47.25" x14ac:dyDescent="0.2">
      <c r="A59" s="23" t="s">
        <v>89</v>
      </c>
      <c r="B59" s="50" t="s">
        <v>108</v>
      </c>
      <c r="C59" s="24">
        <v>176</v>
      </c>
      <c r="D59" s="24">
        <v>176</v>
      </c>
    </row>
    <row r="60" spans="1:4" ht="15.75" x14ac:dyDescent="0.2">
      <c r="A60" s="40" t="s">
        <v>15</v>
      </c>
      <c r="B60" s="7"/>
      <c r="C60" s="22">
        <f>C10+C49</f>
        <v>162370.30000000002</v>
      </c>
      <c r="D60" s="22">
        <f>D10+D49</f>
        <v>202601.09999999998</v>
      </c>
    </row>
    <row r="61" spans="1:4" x14ac:dyDescent="0.2">
      <c r="A61" s="34"/>
      <c r="B61" s="34"/>
      <c r="C61" s="34"/>
      <c r="D61" s="34"/>
    </row>
    <row r="62" spans="1:4" x14ac:dyDescent="0.2">
      <c r="A62" s="34"/>
      <c r="B62" s="34"/>
      <c r="C62" s="34"/>
      <c r="D62" s="34"/>
    </row>
    <row r="63" spans="1:4" x14ac:dyDescent="0.2">
      <c r="A63" s="34"/>
      <c r="B63" s="34"/>
      <c r="C63" s="34"/>
      <c r="D63" s="34"/>
    </row>
    <row r="64" spans="1:4" x14ac:dyDescent="0.2">
      <c r="A64" s="34"/>
      <c r="B64" s="34"/>
      <c r="C64" s="34"/>
      <c r="D64" s="34"/>
    </row>
    <row r="65" spans="1:4" x14ac:dyDescent="0.2">
      <c r="A65" s="34"/>
      <c r="B65" s="34"/>
      <c r="C65" s="34"/>
      <c r="D65" s="34"/>
    </row>
    <row r="66" spans="1:4" x14ac:dyDescent="0.2">
      <c r="A66" s="34"/>
      <c r="B66" s="34"/>
      <c r="C66" s="34"/>
      <c r="D66" s="34"/>
    </row>
    <row r="67" spans="1:4" x14ac:dyDescent="0.2">
      <c r="A67" s="34"/>
      <c r="B67" s="34"/>
      <c r="C67" s="34"/>
      <c r="D67" s="34"/>
    </row>
    <row r="68" spans="1:4" x14ac:dyDescent="0.2">
      <c r="A68" s="34"/>
      <c r="B68" s="34"/>
      <c r="C68" s="34"/>
      <c r="D68" s="34"/>
    </row>
    <row r="69" spans="1:4" x14ac:dyDescent="0.2">
      <c r="A69" s="34"/>
      <c r="B69" s="34"/>
      <c r="C69" s="34"/>
      <c r="D69" s="34"/>
    </row>
    <row r="70" spans="1:4" x14ac:dyDescent="0.2">
      <c r="A70" s="34"/>
      <c r="B70" s="34"/>
      <c r="C70" s="34"/>
      <c r="D70" s="34"/>
    </row>
    <row r="71" spans="1:4" ht="15.75" x14ac:dyDescent="0.25">
      <c r="A71" s="38"/>
      <c r="B71" s="38"/>
      <c r="C71" s="38"/>
      <c r="D71" s="34"/>
    </row>
    <row r="72" spans="1:4" ht="15.75" x14ac:dyDescent="0.25">
      <c r="A72" s="38" t="s">
        <v>96</v>
      </c>
      <c r="B72" s="38"/>
      <c r="C72" s="38"/>
      <c r="D72" s="34"/>
    </row>
    <row r="73" spans="1:4" ht="15.75" x14ac:dyDescent="0.25">
      <c r="A73" s="38" t="s">
        <v>16</v>
      </c>
      <c r="B73" s="38"/>
      <c r="C73" s="38" t="s">
        <v>97</v>
      </c>
      <c r="D73" s="34"/>
    </row>
    <row r="104" spans="2:2" x14ac:dyDescent="0.2">
      <c r="B104" s="34"/>
    </row>
  </sheetData>
  <mergeCells count="5">
    <mergeCell ref="D7:D8"/>
    <mergeCell ref="A4:D4"/>
    <mergeCell ref="A7:A8"/>
    <mergeCell ref="B7:B8"/>
    <mergeCell ref="C7:C8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6:G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2022-2023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2021-06-17T01:24:37Z</cp:lastPrinted>
  <dcterms:created xsi:type="dcterms:W3CDTF">2001-07-11T12:02:06Z</dcterms:created>
  <dcterms:modified xsi:type="dcterms:W3CDTF">2021-09-20T06:39:35Z</dcterms:modified>
</cp:coreProperties>
</file>